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1922/R01922 Til kunngjørimg PdF/"/>
    </mc:Choice>
  </mc:AlternateContent>
  <xr:revisionPtr revIDLastSave="1" documentId="8_{212109BC-0CEF-4029-AD76-67B388525146}" xr6:coauthVersionLast="47" xr6:coauthVersionMax="47" xr10:uidLastSave="{034C9929-8588-4170-924E-6BB941A56FE9}"/>
  <bookViews>
    <workbookView xWindow="1170" yWindow="720" windowWidth="25710" windowHeight="20880" activeTab="1"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<sst xmlns="http://schemas.openxmlformats.org/spreadsheetml/2006/main" count="42" uniqueCount="42">
  <si>
    <t>Drivstoff</t>
  </si>
  <si>
    <t>Poeng 
0-10</t>
  </si>
  <si>
    <t>1.</t>
  </si>
  <si>
    <t>2.</t>
  </si>
  <si>
    <t>3.</t>
  </si>
  <si>
    <t>4.</t>
  </si>
  <si>
    <t>5.</t>
  </si>
  <si>
    <t>6.</t>
  </si>
  <si>
    <t>7.</t>
  </si>
  <si>
    <t>8.</t>
  </si>
  <si>
    <t>9.</t>
  </si>
  <si>
    <t>10.</t>
  </si>
  <si>
    <t>11.</t>
  </si>
  <si>
    <t>12.</t>
  </si>
  <si>
    <t>13.</t>
  </si>
  <si>
    <t>14.</t>
  </si>
  <si>
    <t>15.</t>
  </si>
  <si>
    <t>16.</t>
  </si>
  <si>
    <t>17.</t>
  </si>
  <si>
    <t>18.</t>
  </si>
  <si>
    <t>19.</t>
  </si>
  <si>
    <t>20.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</si>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</sst>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164" fontId="0" fillId="7" borderId="1"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0" fontId="0" fillId="7" borderId="1" xfId="0" applyFill="1" applyBorder="1" applyProtection="1">
      <protection locked="0"/>
    </xf>
    <xf numFmtId="0" fontId="0" fillId="7" borderId="26" xfId="0" applyFill="1"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7" borderId="4"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30 %, andre kontraktsår 30 %, tredje kontraktsår 15 %, fjerde kontraktsår 15 % og femte kontraktsår 10 %.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27"/>
  <sheetViews>
    <sheetView showGridLines="0" tabSelected="1" zoomScaleNormal="100" workbookViewId="0">
      <selection activeCell="G33" sqref="G33"/>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40</v>
      </c>
      <c r="D2" s="39" t="s">
        <v>1</v>
      </c>
      <c r="E2" s="38" t="s">
        <v>33</v>
      </c>
      <c r="F2" s="38" t="s">
        <v>34</v>
      </c>
      <c r="G2" s="38" t="s">
        <v>35</v>
      </c>
      <c r="H2" s="38" t="s">
        <v>36</v>
      </c>
      <c r="I2" s="38" t="s">
        <v>37</v>
      </c>
    </row>
    <row r="3" spans="2:12" x14ac:dyDescent="0.25">
      <c r="C3" s="42" t="s">
        <v>38</v>
      </c>
      <c r="D3" s="40">
        <v>10</v>
      </c>
      <c r="E3" s="45">
        <v>0</v>
      </c>
      <c r="F3" s="45">
        <v>0</v>
      </c>
      <c r="G3" s="45">
        <v>0</v>
      </c>
      <c r="H3" s="45">
        <v>0</v>
      </c>
      <c r="I3" s="45">
        <v>0</v>
      </c>
    </row>
    <row r="4" spans="2:12" ht="39.75" customHeight="1" x14ac:dyDescent="0.25">
      <c r="C4" s="42" t="s">
        <v>41</v>
      </c>
      <c r="D4" s="41">
        <v>0</v>
      </c>
      <c r="E4" s="46">
        <v>0</v>
      </c>
      <c r="F4" s="46">
        <v>0</v>
      </c>
      <c r="G4" s="46">
        <v>0</v>
      </c>
      <c r="H4" s="46">
        <v>0</v>
      </c>
      <c r="I4" s="46">
        <v>0</v>
      </c>
      <c r="K4" s="1"/>
      <c r="L4" s="1"/>
    </row>
    <row r="5" spans="2:12" x14ac:dyDescent="0.25">
      <c r="C5" s="62" t="s">
        <v>23</v>
      </c>
      <c r="D5" s="63"/>
      <c r="E5" s="8">
        <f>SUM(E3:E4)</f>
        <v>0</v>
      </c>
      <c r="F5" s="8">
        <f>SUM(F3:F4)</f>
        <v>0</v>
      </c>
      <c r="G5" s="8">
        <f>SUM(G3:G4)</f>
        <v>0</v>
      </c>
      <c r="H5" s="8">
        <f>SUM(H3:H4)</f>
        <v>0</v>
      </c>
      <c r="I5" s="8">
        <f>SUM(I3:I4)</f>
        <v>0</v>
      </c>
    </row>
    <row r="6" spans="2:12" ht="15.75" thickBot="1" x14ac:dyDescent="0.3">
      <c r="C6" s="64"/>
      <c r="D6" s="64"/>
      <c r="E6" s="2"/>
    </row>
    <row r="7" spans="2:12" x14ac:dyDescent="0.25">
      <c r="C7" s="60" t="s">
        <v>39</v>
      </c>
      <c r="D7" s="61"/>
      <c r="E7" s="5" t="s">
        <v>0</v>
      </c>
      <c r="F7" s="44" t="s">
        <v>22</v>
      </c>
      <c r="G7" s="49" t="s">
        <v>31</v>
      </c>
      <c r="H7" s="50"/>
      <c r="I7" s="51"/>
    </row>
    <row r="8" spans="2:12" ht="15.75" thickBot="1" x14ac:dyDescent="0.3">
      <c r="B8" s="6" t="s">
        <v>2</v>
      </c>
      <c r="C8" s="58"/>
      <c r="D8" s="59"/>
      <c r="E8" s="47"/>
      <c r="F8" s="48"/>
      <c r="G8" s="52" t="str">
        <f>IF(KONTROLL!J9=5,"Skjema OK. Oppgi alle registreringsnummer på kjøretøy som skal benyttes.","Mangelfull utfylling")</f>
        <v>Mangelfull utfylling</v>
      </c>
      <c r="H8" s="53"/>
      <c r="I8" s="54"/>
    </row>
    <row r="9" spans="2:12" x14ac:dyDescent="0.25">
      <c r="B9" s="6" t="s">
        <v>3</v>
      </c>
      <c r="C9" s="56"/>
      <c r="D9" s="57"/>
      <c r="E9" s="47"/>
      <c r="F9" s="47"/>
    </row>
    <row r="10" spans="2:12" x14ac:dyDescent="0.25">
      <c r="B10" s="6" t="s">
        <v>4</v>
      </c>
      <c r="C10" s="56"/>
      <c r="D10" s="57"/>
      <c r="E10" s="47"/>
      <c r="F10" s="47"/>
      <c r="H10" s="55"/>
      <c r="I10" s="55"/>
    </row>
    <row r="11" spans="2:12" x14ac:dyDescent="0.25">
      <c r="B11" s="6" t="s">
        <v>5</v>
      </c>
      <c r="C11" s="56"/>
      <c r="D11" s="57"/>
      <c r="E11" s="47"/>
      <c r="F11" s="47"/>
      <c r="H11" s="55"/>
      <c r="I11" s="55"/>
    </row>
    <row r="12" spans="2:12" x14ac:dyDescent="0.25">
      <c r="B12" s="6" t="s">
        <v>6</v>
      </c>
      <c r="C12" s="56"/>
      <c r="D12" s="57"/>
      <c r="E12" s="47"/>
      <c r="F12" s="47"/>
    </row>
    <row r="13" spans="2:12" x14ac:dyDescent="0.25">
      <c r="B13" s="6" t="s">
        <v>7</v>
      </c>
      <c r="C13" s="56"/>
      <c r="D13" s="57"/>
      <c r="E13" s="47"/>
      <c r="F13" s="47"/>
    </row>
    <row r="14" spans="2:12" x14ac:dyDescent="0.25">
      <c r="B14" s="6" t="s">
        <v>8</v>
      </c>
      <c r="C14" s="58"/>
      <c r="D14" s="59"/>
      <c r="E14" s="47"/>
      <c r="F14" s="47"/>
      <c r="H14" s="43"/>
      <c r="I14" s="43"/>
    </row>
    <row r="15" spans="2:12" x14ac:dyDescent="0.25">
      <c r="B15" s="6" t="s">
        <v>9</v>
      </c>
      <c r="C15" s="56"/>
      <c r="D15" s="57"/>
      <c r="E15" s="47"/>
      <c r="F15" s="47"/>
      <c r="H15" s="43"/>
      <c r="I15" s="43"/>
    </row>
    <row r="16" spans="2:12" x14ac:dyDescent="0.25">
      <c r="B16" s="6" t="s">
        <v>10</v>
      </c>
      <c r="C16" s="56"/>
      <c r="D16" s="57"/>
      <c r="E16" s="47"/>
      <c r="F16" s="47"/>
    </row>
    <row r="17" spans="2:6" x14ac:dyDescent="0.25">
      <c r="B17" s="6" t="s">
        <v>11</v>
      </c>
      <c r="C17" s="56"/>
      <c r="D17" s="57"/>
      <c r="E17" s="47"/>
      <c r="F17" s="47"/>
    </row>
    <row r="18" spans="2:6" x14ac:dyDescent="0.25">
      <c r="B18" s="6" t="s">
        <v>12</v>
      </c>
      <c r="C18" s="56"/>
      <c r="D18" s="57"/>
      <c r="E18" s="47"/>
      <c r="F18" s="47"/>
    </row>
    <row r="19" spans="2:6" x14ac:dyDescent="0.25">
      <c r="B19" s="6" t="s">
        <v>13</v>
      </c>
      <c r="C19" s="56"/>
      <c r="D19" s="57"/>
      <c r="E19" s="47"/>
      <c r="F19" s="47"/>
    </row>
    <row r="20" spans="2:6" x14ac:dyDescent="0.25">
      <c r="B20" s="6" t="s">
        <v>14</v>
      </c>
      <c r="C20" s="58"/>
      <c r="D20" s="59"/>
      <c r="E20" s="47"/>
      <c r="F20" s="47"/>
    </row>
    <row r="21" spans="2:6" x14ac:dyDescent="0.25">
      <c r="B21" s="6" t="s">
        <v>15</v>
      </c>
      <c r="C21" s="56"/>
      <c r="D21" s="57"/>
      <c r="E21" s="47"/>
      <c r="F21" s="47"/>
    </row>
    <row r="22" spans="2:6" x14ac:dyDescent="0.25">
      <c r="B22" s="6" t="s">
        <v>16</v>
      </c>
      <c r="C22" s="56"/>
      <c r="D22" s="57"/>
      <c r="E22" s="47"/>
      <c r="F22" s="47"/>
    </row>
    <row r="23" spans="2:6" x14ac:dyDescent="0.25">
      <c r="B23" s="6" t="s">
        <v>17</v>
      </c>
      <c r="C23" s="56"/>
      <c r="D23" s="57"/>
      <c r="E23" s="47"/>
      <c r="F23" s="47"/>
    </row>
    <row r="24" spans="2:6" x14ac:dyDescent="0.25">
      <c r="B24" s="6" t="s">
        <v>18</v>
      </c>
      <c r="C24" s="56"/>
      <c r="D24" s="57"/>
      <c r="E24" s="47"/>
      <c r="F24" s="47"/>
    </row>
    <row r="25" spans="2:6" x14ac:dyDescent="0.25">
      <c r="B25" s="6" t="s">
        <v>19</v>
      </c>
      <c r="C25" s="56"/>
      <c r="D25" s="57"/>
      <c r="E25" s="47"/>
      <c r="F25" s="47"/>
    </row>
    <row r="26" spans="2:6" x14ac:dyDescent="0.25">
      <c r="B26" s="6" t="s">
        <v>20</v>
      </c>
      <c r="C26" s="58"/>
      <c r="D26" s="59"/>
      <c r="E26" s="47"/>
      <c r="F26" s="47"/>
    </row>
    <row r="27" spans="2:6" x14ac:dyDescent="0.25">
      <c r="B27" s="6" t="s">
        <v>21</v>
      </c>
      <c r="C27" s="56"/>
      <c r="D27" s="57"/>
      <c r="E27" s="47"/>
      <c r="F27" s="47"/>
    </row>
  </sheetData>
  <mergeCells count="2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G7:I7"/>
    <mergeCell ref="G8:I8"/>
    <mergeCell ref="H10:I11"/>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9" t="s">
        <v>24</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65" t="s">
        <v>25</v>
      </c>
      <c r="C5" s="66"/>
      <c r="D5" s="16"/>
      <c r="E5" s="17" t="s">
        <v>26</v>
      </c>
      <c r="F5" s="18" t="s">
        <v>27</v>
      </c>
      <c r="G5" s="18" t="s">
        <v>28</v>
      </c>
      <c r="H5" s="19" t="s">
        <v>29</v>
      </c>
      <c r="I5" s="19" t="s">
        <v>32</v>
      </c>
      <c r="J5" s="14"/>
    </row>
    <row r="6" spans="2:10" x14ac:dyDescent="0.25">
      <c r="B6" s="12"/>
      <c r="C6" s="14"/>
      <c r="D6" s="20"/>
      <c r="E6" s="21" t="e">
        <f>1-('Oppmøter og Kjøretøy'!E4+'Oppmøter og Kjøretøy'!#REF!)</f>
        <v>#REF!</v>
      </c>
      <c r="F6" s="21" t="e">
        <f>1-('Oppmøter og Kjøretøy'!F4+'Oppmøter og Kjøretøy'!#REF!)</f>
        <v>#REF!</v>
      </c>
      <c r="G6" s="21" t="e">
        <f>1-('Oppmøter og Kjøretøy'!G4+'Oppmøter og Kjøretøy'!#REF!)</f>
        <v>#REF!</v>
      </c>
      <c r="H6" s="21" t="e">
        <f>1-('Oppmøter og Kjøretøy'!H4+'Oppmøter og Kjøretøy'!#REF!)</f>
        <v>#REF!</v>
      </c>
      <c r="I6" s="21" t="e">
        <f>1-('Oppmøter og Kjøretøy'!I4+'Oppmøter og Kjøretøy'!#REF!)</f>
        <v>#REF!</v>
      </c>
      <c r="J6" s="14"/>
    </row>
    <row r="7" spans="2:10" ht="15.75" thickBot="1" x14ac:dyDescent="0.3">
      <c r="B7" s="22">
        <v>0</v>
      </c>
      <c r="C7" s="23" t="e">
        <f>IF('Oppmøter og Kjøretøy'!#REF!=KONTROLL!B7,1,0)</f>
        <v>#REF!</v>
      </c>
      <c r="D7" s="13"/>
      <c r="E7" s="24" t="e">
        <f>10*E6</f>
        <v>#REF!</v>
      </c>
      <c r="F7" s="25" t="e">
        <f t="shared" ref="F7:H7" si="0">10*F6</f>
        <v>#REF!</v>
      </c>
      <c r="G7" s="25" t="e">
        <f t="shared" si="0"/>
        <v>#REF!</v>
      </c>
      <c r="H7" s="23" t="e">
        <f t="shared" si="0"/>
        <v>#REF!</v>
      </c>
      <c r="I7" s="23" t="e">
        <f t="shared" ref="I7" si="1">10*I6</f>
        <v>#REF!</v>
      </c>
      <c r="J7" s="14"/>
    </row>
    <row r="8" spans="2:10" ht="30" x14ac:dyDescent="0.25">
      <c r="B8" s="22">
        <v>0.1</v>
      </c>
      <c r="C8" s="23" t="e">
        <f>IF('Oppmøter og Kjøretøy'!#REF!=KONTROLL!B8,1,0)</f>
        <v>#REF!</v>
      </c>
      <c r="D8" s="26"/>
      <c r="E8" s="24" t="e">
        <f>11.111*E6-1.1111</f>
        <v>#REF!</v>
      </c>
      <c r="F8" s="25" t="e">
        <f>11.111*F6-1.1111</f>
        <v>#REF!</v>
      </c>
      <c r="G8" s="25" t="e">
        <f t="shared" ref="G8:H8" si="2">11.111*G6-1.1111</f>
        <v>#REF!</v>
      </c>
      <c r="H8" s="23" t="e">
        <f t="shared" si="2"/>
        <v>#REF!</v>
      </c>
      <c r="I8" s="23" t="e">
        <f t="shared" ref="I8" si="3">11.111*I6-1.1111</f>
        <v>#REF!</v>
      </c>
      <c r="J8" s="27" t="s">
        <v>30</v>
      </c>
    </row>
    <row r="9" spans="2:10" x14ac:dyDescent="0.25">
      <c r="B9" s="22">
        <v>0.2</v>
      </c>
      <c r="C9" s="23" t="e">
        <f>IF('Oppmøter og Kjøretøy'!#REF!=KONTROLL!B9,1,0)</f>
        <v>#REF!</v>
      </c>
      <c r="D9" s="26"/>
      <c r="E9" s="24" t="e">
        <f>12.5*E6-2.5</f>
        <v>#REF!</v>
      </c>
      <c r="F9" s="25" t="e">
        <f t="shared" ref="F9:H9" si="4">12.5*F6-2.5</f>
        <v>#REF!</v>
      </c>
      <c r="G9" s="25" t="e">
        <f t="shared" si="4"/>
        <v>#REF!</v>
      </c>
      <c r="H9" s="23" t="e">
        <f t="shared" si="4"/>
        <v>#REF!</v>
      </c>
      <c r="I9" s="23" t="e">
        <f t="shared" ref="I9" si="5">12.5*I6-2.5</f>
        <v>#REF!</v>
      </c>
      <c r="J9" s="28">
        <f>SUM(E17:I17)</f>
        <v>0</v>
      </c>
    </row>
    <row r="10" spans="2:10" x14ac:dyDescent="0.25">
      <c r="B10" s="22">
        <v>0.3</v>
      </c>
      <c r="C10" s="23" t="e">
        <f>IF('Oppmøter og Kjøretøy'!#REF!=KONTROLL!B10,1,0)</f>
        <v>#REF!</v>
      </c>
      <c r="D10" s="26"/>
      <c r="E10" s="24" t="e">
        <f>14.286*E6-4.2857</f>
        <v>#REF!</v>
      </c>
      <c r="F10" s="25" t="e">
        <f t="shared" ref="F10:H10" si="6">14.286*F6-4.2857</f>
        <v>#REF!</v>
      </c>
      <c r="G10" s="25" t="e">
        <f t="shared" si="6"/>
        <v>#REF!</v>
      </c>
      <c r="H10" s="23" t="e">
        <f t="shared" si="6"/>
        <v>#REF!</v>
      </c>
      <c r="I10" s="23" t="e">
        <f t="shared" ref="I10" si="7">14.286*I6-4.2857</f>
        <v>#REF!</v>
      </c>
      <c r="J10" s="28"/>
    </row>
    <row r="11" spans="2:10" x14ac:dyDescent="0.25">
      <c r="B11" s="22">
        <v>0.4</v>
      </c>
      <c r="C11" s="23" t="e">
        <f>IF('Oppmøter og Kjøretøy'!#REF!=KONTROLL!B11,1,0)</f>
        <v>#REF!</v>
      </c>
      <c r="D11" s="26"/>
      <c r="E11" s="24" t="e">
        <f>16.6667*E6-6.6667</f>
        <v>#REF!</v>
      </c>
      <c r="F11" s="25" t="e">
        <f t="shared" ref="F11:H11" si="8">16.6667*F6-6.6667</f>
        <v>#REF!</v>
      </c>
      <c r="G11" s="25" t="e">
        <f t="shared" si="8"/>
        <v>#REF!</v>
      </c>
      <c r="H11" s="23" t="e">
        <f t="shared" si="8"/>
        <v>#REF!</v>
      </c>
      <c r="I11" s="23" t="e">
        <f t="shared" ref="I11" si="9">16.6667*I6-6.6667</f>
        <v>#REF!</v>
      </c>
      <c r="J11" s="14"/>
    </row>
    <row r="12" spans="2:10" x14ac:dyDescent="0.25">
      <c r="B12" s="22">
        <v>0.5</v>
      </c>
      <c r="C12" s="23" t="e">
        <f>IF('Oppmøter og Kjøretøy'!#REF!=KONTROLL!B12,1,0)</f>
        <v>#REF!</v>
      </c>
      <c r="D12" s="26"/>
      <c r="E12" s="24" t="e">
        <f>20*E6-10</f>
        <v>#REF!</v>
      </c>
      <c r="F12" s="25" t="e">
        <f t="shared" ref="F12:G12" si="10">20*F6-10</f>
        <v>#REF!</v>
      </c>
      <c r="G12" s="25" t="e">
        <f t="shared" si="10"/>
        <v>#REF!</v>
      </c>
      <c r="H12" s="23" t="e">
        <f>20*H6-10</f>
        <v>#REF!</v>
      </c>
      <c r="I12" s="23" t="e">
        <f>20*I6-10</f>
        <v>#REF!</v>
      </c>
      <c r="J12" s="14"/>
    </row>
    <row r="13" spans="2:10" x14ac:dyDescent="0.25">
      <c r="B13" s="22">
        <v>0.6</v>
      </c>
      <c r="C13" s="23" t="e">
        <f>IF('Oppmøter og Kjøretøy'!#REF!=KONTROLL!B13,1,0)</f>
        <v>#REF!</v>
      </c>
      <c r="D13" s="26"/>
      <c r="E13" s="24" t="e">
        <f>25*E6-15</f>
        <v>#REF!</v>
      </c>
      <c r="F13" s="25" t="e">
        <f t="shared" ref="F13:H13" si="11">25*F6-15</f>
        <v>#REF!</v>
      </c>
      <c r="G13" s="25" t="e">
        <f t="shared" si="11"/>
        <v>#REF!</v>
      </c>
      <c r="H13" s="23" t="e">
        <f t="shared" si="11"/>
        <v>#REF!</v>
      </c>
      <c r="I13" s="23" t="e">
        <f t="shared" ref="I13" si="12">25*I6-15</f>
        <v>#REF!</v>
      </c>
      <c r="J13" s="14"/>
    </row>
    <row r="14" spans="2:10" x14ac:dyDescent="0.25">
      <c r="B14" s="22">
        <v>0.7</v>
      </c>
      <c r="C14" s="23" t="e">
        <f>IF('Oppmøter og Kjøretøy'!#REF!=KONTROLL!B14,1,0)</f>
        <v>#REF!</v>
      </c>
      <c r="D14" s="26"/>
      <c r="E14" s="24" t="e">
        <f>33.333*E6-23.3333</f>
        <v>#REF!</v>
      </c>
      <c r="F14" s="25" t="e">
        <f t="shared" ref="F14:H14" si="13">33.333*F6-23.3333</f>
        <v>#REF!</v>
      </c>
      <c r="G14" s="25" t="e">
        <f t="shared" si="13"/>
        <v>#REF!</v>
      </c>
      <c r="H14" s="23" t="e">
        <f t="shared" si="13"/>
        <v>#REF!</v>
      </c>
      <c r="I14" s="23" t="e">
        <f t="shared" ref="I14" si="14">33.333*I6-23.3333</f>
        <v>#REF!</v>
      </c>
      <c r="J14" s="14"/>
    </row>
    <row r="15" spans="2:10" x14ac:dyDescent="0.25">
      <c r="B15" s="22">
        <v>0.8</v>
      </c>
      <c r="C15" s="23" t="e">
        <f>IF('Oppmøter og Kjøretøy'!#REF!=KONTROLL!B15,1,0)</f>
        <v>#REF!</v>
      </c>
      <c r="D15" s="26"/>
      <c r="E15" s="24" t="e">
        <f>50*E6-40</f>
        <v>#REF!</v>
      </c>
      <c r="F15" s="25" t="e">
        <f t="shared" ref="F15:H15" si="15">50*F6-40</f>
        <v>#REF!</v>
      </c>
      <c r="G15" s="25" t="e">
        <f t="shared" si="15"/>
        <v>#REF!</v>
      </c>
      <c r="H15" s="23" t="e">
        <f t="shared" si="15"/>
        <v>#REF!</v>
      </c>
      <c r="I15" s="23" t="e">
        <f t="shared" ref="I15" si="16">50*I6-40</f>
        <v>#REF!</v>
      </c>
      <c r="J15" s="14"/>
    </row>
    <row r="16" spans="2:10" ht="15.75" thickBot="1" x14ac:dyDescent="0.3">
      <c r="B16" s="29">
        <v>0.9</v>
      </c>
      <c r="C16" s="23" t="e">
        <f>IF('Oppmøter og Kjøretøy'!#REF!=KONTROLL!B16,1,0)</f>
        <v>#REF!</v>
      </c>
      <c r="D16" s="26"/>
      <c r="E16" s="30" t="e">
        <f>100*E6-90</f>
        <v>#REF!</v>
      </c>
      <c r="F16" s="31" t="e">
        <f t="shared" ref="F16:H16" si="17">100*F6-90</f>
        <v>#REF!</v>
      </c>
      <c r="G16" s="31" t="e">
        <f t="shared" si="17"/>
        <v>#REF!</v>
      </c>
      <c r="H16" s="32" t="e">
        <f t="shared" si="17"/>
        <v>#REF!</v>
      </c>
      <c r="I16" s="32" t="e">
        <f t="shared" ref="I16" si="18">100*I6-90</f>
        <v>#REF!</v>
      </c>
      <c r="J16" s="14"/>
    </row>
    <row r="17" spans="2:10" ht="15.75" thickBot="1" x14ac:dyDescent="0.3">
      <c r="B17" s="33"/>
      <c r="C17" s="26"/>
      <c r="D17" s="26"/>
      <c r="E17" s="26">
        <f>IF('Oppmøter og Kjøretøy'!E5=100%,1,0)</f>
        <v>0</v>
      </c>
      <c r="F17" s="26">
        <f>IF('Oppmøter og Kjøretøy'!F5=100%,1,0)</f>
        <v>0</v>
      </c>
      <c r="G17" s="26">
        <f>IF('Oppmøter og Kjøretøy'!G5=100%,1,0)</f>
        <v>0</v>
      </c>
      <c r="H17" s="26">
        <f>IF('Oppmøter og Kjøretøy'!H5=100%,1,0)</f>
        <v>0</v>
      </c>
      <c r="I17" s="26">
        <f>IF('Oppmøter og Kjøretøy'!I5=100%,1,0)</f>
        <v>0</v>
      </c>
      <c r="J17" s="14"/>
    </row>
    <row r="18" spans="2:10" ht="15.75" thickBot="1" x14ac:dyDescent="0.3">
      <c r="B18" s="34"/>
      <c r="C18" s="35"/>
      <c r="D18" s="35"/>
      <c r="E18" s="35"/>
      <c r="F18" s="36"/>
      <c r="G18" s="36"/>
      <c r="H18" s="67"/>
      <c r="I18" s="68"/>
      <c r="J18"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5979382-3a25-4d81-ad6a-e013d1bb35f1" ContentTypeId="0x010100EE04A17F31714CF689F55AD2A6CBD717" PreviousValue="false"/>
</file>

<file path=customXml/item2.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922A5C59DE1EBB4B9C388C0EDAA59892" ma:contentTypeVersion="6" ma:contentTypeDescription="Opprett et nytt dokument." ma:contentTypeScope="" ma:versionID="51a4acf26a9afea77b75606ad2af0606">
  <xsd:schema xmlns:xsd="http://www.w3.org/2001/XMLSchema" xmlns:xs="http://www.w3.org/2001/XMLSchema" xmlns:p="http://schemas.microsoft.com/office/2006/metadata/properties" xmlns:ns2="1446590e-b397-4948-98cc-2ba3c8972ca4" targetNamespace="http://schemas.microsoft.com/office/2006/metadata/properties" ma:root="true" ma:fieldsID="be5dbda98f953eecb7284220740e142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ad06a886-c84c-49b5-8dac-fb28edd57674}" ma:internalName="TaxCatchAll" ma:showField="CatchAllData"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ad06a886-c84c-49b5-8dac-fb28edd57674}" ma:internalName="TaxCatchAllLabel" ma:readOnly="true" ma:showField="CatchAllDataLabel"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17</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2.xml><?xml version="1.0" encoding="utf-8"?>
<ds:datastoreItem xmlns:ds="http://schemas.openxmlformats.org/officeDocument/2006/customXml" ds:itemID="{B9EAD48C-AE00-4943-B41B-61678BB8C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D66089-856C-4469-9260-32E685C9DA85}">
  <ds:schemaRefs>
    <ds:schemaRef ds:uri="http://purl.org/dc/dcmitype/"/>
    <ds:schemaRef ds:uri="http://purl.org/dc/terms/"/>
    <ds:schemaRef ds:uri="1446590e-b397-4948-98cc-2ba3c8972ca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Vedlegg 10 Svarskjema miljøvennlige kjøretøy</dc:title>
  <dc:subject/>
  <dc:creator>Guri Bugge</dc:creator>
  <cp:keywords/>
  <dc:description/>
  <cp:lastModifiedBy>Lundberg, Maritha</cp:lastModifiedBy>
  <cp:revision/>
  <dcterms:created xsi:type="dcterms:W3CDTF">2017-03-23T12:45:49Z</dcterms:created>
  <dcterms:modified xsi:type="dcterms:W3CDTF">2026-05-28T11:26:39Z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0x010100EE04A17F31714CF689F55AD2A6CBD71700922A5C59DE1EBB4B9C388C0EDAA59892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17;#03 Konkurransegrunnlag|d7985083-97ce-49e9-b4cf-aab4635ea3b4</vt:lpwstr>
  </property>
</Properties>
</file>